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9DED696E-63D0-4012-9477-5DA294F075EE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ở" sheetId="1" r:id="rId1"/>
  </sheets>
  <definedNames>
    <definedName name="_xlnm._FilterDatabase" localSheetId="0" hidden="1">'Đất ở'!$A$2:$N$2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J6" i="1"/>
  <c r="I7" i="1"/>
  <c r="J7" i="1"/>
  <c r="I8" i="1"/>
  <c r="M8" i="1" s="1"/>
  <c r="J8" i="1"/>
  <c r="N8" i="1" s="1"/>
  <c r="I9" i="1"/>
  <c r="J9" i="1"/>
  <c r="I10" i="1"/>
  <c r="J10" i="1"/>
  <c r="I11" i="1"/>
  <c r="M11" i="1" s="1"/>
  <c r="J11" i="1"/>
  <c r="I12" i="1"/>
  <c r="J12" i="1"/>
  <c r="I13" i="1"/>
  <c r="J13" i="1"/>
  <c r="I14" i="1"/>
  <c r="M14" i="1" s="1"/>
  <c r="J14" i="1"/>
  <c r="N14" i="1" s="1"/>
  <c r="I15" i="1"/>
  <c r="M15" i="1" s="1"/>
  <c r="J15" i="1"/>
  <c r="N15" i="1" s="1"/>
  <c r="I16" i="1"/>
  <c r="J16" i="1"/>
  <c r="I17" i="1"/>
  <c r="J17" i="1"/>
  <c r="N17" i="1" s="1"/>
  <c r="I18" i="1"/>
  <c r="J18" i="1"/>
  <c r="I19" i="1"/>
  <c r="J19" i="1"/>
  <c r="K6" i="1"/>
  <c r="L6" i="1"/>
  <c r="M6" i="1"/>
  <c r="N6" i="1"/>
  <c r="K7" i="1"/>
  <c r="L7" i="1"/>
  <c r="M7" i="1"/>
  <c r="N7" i="1"/>
  <c r="K8" i="1"/>
  <c r="L8" i="1"/>
  <c r="K9" i="1"/>
  <c r="L9" i="1"/>
  <c r="M9" i="1"/>
  <c r="N9" i="1"/>
  <c r="K10" i="1"/>
  <c r="L10" i="1"/>
  <c r="M10" i="1" s="1"/>
  <c r="N10" i="1"/>
  <c r="K11" i="1"/>
  <c r="L11" i="1"/>
  <c r="K12" i="1"/>
  <c r="L12" i="1"/>
  <c r="M12" i="1"/>
  <c r="N12" i="1"/>
  <c r="K13" i="1"/>
  <c r="L13" i="1"/>
  <c r="M13" i="1"/>
  <c r="N13" i="1"/>
  <c r="K14" i="1"/>
  <c r="L14" i="1"/>
  <c r="K15" i="1"/>
  <c r="L15" i="1"/>
  <c r="K16" i="1"/>
  <c r="L16" i="1"/>
  <c r="M16" i="1"/>
  <c r="N16" i="1"/>
  <c r="K17" i="1"/>
  <c r="L17" i="1"/>
  <c r="M17" i="1" s="1"/>
  <c r="K18" i="1"/>
  <c r="L18" i="1"/>
  <c r="M18" i="1"/>
  <c r="N18" i="1"/>
  <c r="K19" i="1"/>
  <c r="L19" i="1"/>
  <c r="M19" i="1"/>
  <c r="N19" i="1"/>
  <c r="N5" i="1"/>
  <c r="M5" i="1"/>
  <c r="L5" i="1"/>
  <c r="K5" i="1"/>
  <c r="N11" i="1" l="1"/>
  <c r="J5" i="1"/>
  <c r="I5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<sst xmlns="http://schemas.openxmlformats.org/spreadsheetml/2006/main" count="72" uniqueCount="60">
  <si>
    <t>STT</t>
  </si>
  <si>
    <t>Tên đường</t>
  </si>
  <si>
    <t>Đoạn đường</t>
  </si>
  <si>
    <t>Toàn tuyến</t>
  </si>
  <si>
    <t>Đường ĐT 741</t>
  </si>
  <si>
    <t>Các tuyến đường còn lại</t>
  </si>
  <si>
    <t>Giáp ranh xã Đak Ơ</t>
  </si>
  <si>
    <t>Các tuyến đường trung tâm xã Bù Gia Mập</t>
  </si>
  <si>
    <t>Các tuyến đường nội bộ Trung tâm xã Bù Gia Mập</t>
  </si>
  <si>
    <t>Hết ranh nhà ông Chu Văn Dũng (thửa đất số 62, tờ bản đồ số 45)</t>
  </si>
  <si>
    <t>Ngã ba nhà bà Đặng Thị Hon (thửa đất số 91, tờ bản đồ số 28)</t>
  </si>
  <si>
    <t>Đường ĐT 760B</t>
  </si>
  <si>
    <t>Ngã ba tiếp giáp đường ĐT 741</t>
  </si>
  <si>
    <t>Đến hết ranh nhà ông Phạm Ngọc Thảo (thửa đất số 03, tờ bản đồ số 28)</t>
  </si>
  <si>
    <t>Hết ranh Cổng vườn Quốc gia Bù Gia Mập</t>
  </si>
  <si>
    <t>Hết ranh đất nhà ông Điểu Khên (thửa đất số 62, tờ bản đồ số 28)</t>
  </si>
  <si>
    <t>Hết ranh nhà ông Điểu Khên (thửa đất số 62, tờ bản đồ số 28)</t>
  </si>
  <si>
    <t>Đến nhà ông Điểu Thơm (thửa đất số 83, tờ bản đồ số 35)</t>
  </si>
  <si>
    <t>Nhà ông Điểu Thơm (thửa đất số 83, tờ bản đồ số 35)</t>
  </si>
  <si>
    <t>Hết ranh đất nhà ông Đào Đức Sơn (thửa đất số 234, tờ bản đồ số 39)</t>
  </si>
  <si>
    <t>Hết ranh nhà ông Đào Đức Sơn (thửa đất số 234, tờ bản đồ số 39)</t>
  </si>
  <si>
    <t>Hết ranh đất nhà ông Nguyễn Công Mùi (thửa đất số 09, tờ bản đồ số 44)</t>
  </si>
  <si>
    <t>Đường nhựa nối Đăk Côn, Bù Rên</t>
  </si>
  <si>
    <t>Suối Đăk Côn</t>
  </si>
  <si>
    <t>Đường nhựa thôn Cầu Sắt</t>
  </si>
  <si>
    <t>Nhà Lương Văn Tuyến (Hết ranh thửa đất số 191, tờ bản đồ số 19)</t>
  </si>
  <si>
    <t>Đường nhựa đi thôn Đăk Á</t>
  </si>
  <si>
    <t>Từ ngã ba cây xăng Hoàng Duyên (hết ranh thửa đất số 440, tờ bản đồ số 39)</t>
  </si>
  <si>
    <t>Hết ranh thửa đất số 73, tờ bản đồ số 42</t>
  </si>
  <si>
    <t>Các tuyến đường nội bộ trong Khu dân cư định canh, định cư cho đồng bào dân tộc thiểu số tại thôn Đăk Á</t>
  </si>
  <si>
    <t>Các tuyến đường nhựa, bê tông còn lại</t>
  </si>
  <si>
    <t>Xã Bù Gia Mập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</si>
  <si>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</si>
  <si>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</si>
  <si>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</si>
  <si>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</si>
  <si>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</si>
  <si>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BGMIII1</t>
  </si>
  <si>
    <t>BGMIII2</t>
  </si>
  <si>
    <t>BGMIII3</t>
  </si>
  <si>
    <t>BGMIII4</t>
  </si>
  <si>
    <t>BGMIII5</t>
  </si>
  <si>
    <t>BGMIII6</t>
  </si>
  <si>
    <t>BGMIII7</t>
  </si>
  <si>
    <t>BGMIII8</t>
  </si>
  <si>
    <t>BGMIII9</t>
  </si>
  <si>
    <t>BGMIII10</t>
  </si>
  <si>
    <t>BGMIII11</t>
  </si>
  <si>
    <t>BGMIII12</t>
  </si>
  <si>
    <t>BGMIII13</t>
  </si>
  <si>
    <t>BGMIII14</t>
  </si>
  <si>
    <t>BGMIII15</t>
  </si>
  <si>
    <t>Giáp ranh tỉnh Lâm Đồng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</si>
  <si>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</si>
  <si>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</si>
  <si>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</si>
  <si>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</si>
  <si>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</si>
  <si>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</si>
  <si>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t>Đơn vị tính: Nghìn đồng/m2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</si>
</sst>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#,##0.0"/>
    <numFmt numFmtId="165" formatCode="_-* #,##0_-;\-* #,##0_-;_-* &quot;-&quot;_-;_-@_-"/>
    <numFmt numFmtId="166" formatCode="_(* #,##0_);_(* \(#,##0\);_(* &quot;-&quot;??_);_(@_)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\$#,##0\ ;\(\$#,##0\)"/>
    <numFmt numFmtId="170" formatCode="#,##0\ &quot;$&quot;_);[Red]\(#,##0\ &quot;$&quot;\)"/>
    <numFmt numFmtId="171" formatCode="&quot;$&quot;###,0&quot;.&quot;00_);[Red]\(&quot;$&quot;###,0&quot;.&quot;00\)"/>
    <numFmt numFmtId="172" formatCode="#,##0\ &quot;$&quot;_);\(#,##0\ &quot;$&quot;\)"/>
    <numFmt numFmtId="173" formatCode="#,##0;[Red]#,##0"/>
    <numFmt numFmtId="174" formatCode="&quot;\&quot;#,##0.00;[Red]&quot;\&quot;\-#,##0.00"/>
    <numFmt numFmtId="175" formatCode="&quot;\&quot;#,##0;[Red]&quot;\&quot;\-#,##0"/>
    <numFmt numFmtId="176" formatCode="_-&quot;$&quot;* #,##0_-;\-&quot;$&quot;* #,##0_-;_-&quot;$&quot;* &quot;-&quot;_-;_-@_-"/>
    <numFmt numFmtId="177" formatCode="_-&quot;$&quot;* #,##0.00_-;\-&quot;$&quot;* #,##0.00_-;_-&quot;$&quot;* &quot;-&quot;??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Times New Roman"/>
      <family val="1"/>
      <charset val="163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.VnTime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125">
        <fgColor indexed="3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" fillId="0" borderId="0" applyNumberFormat="0" applyFont="0" applyFill="0" applyAlignment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1" fillId="0" borderId="0"/>
    <xf numFmtId="0" fontId="8" fillId="0" borderId="0"/>
    <xf numFmtId="0" fontId="7" fillId="0" borderId="0"/>
    <xf numFmtId="0" fontId="1" fillId="0" borderId="0">
      <alignment vertical="center"/>
    </xf>
    <xf numFmtId="0" fontId="5" fillId="0" borderId="0"/>
    <xf numFmtId="0" fontId="5" fillId="0" borderId="0"/>
    <xf numFmtId="0" fontId="7" fillId="0" borderId="0"/>
    <xf numFmtId="0" fontId="30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2" borderId="1">
      <alignment horizontal="left" vertical="center"/>
    </xf>
    <xf numFmtId="5" fontId="16" fillId="0" borderId="3">
      <alignment horizontal="left" vertical="top"/>
    </xf>
    <xf numFmtId="5" fontId="7" fillId="0" borderId="6">
      <alignment horizontal="left" vertical="top"/>
    </xf>
    <xf numFmtId="0" fontId="17" fillId="0" borderId="6">
      <alignment horizontal="left"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" fillId="0" borderId="0">
      <alignment vertical="center"/>
    </xf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4" fillId="0" borderId="0"/>
    <xf numFmtId="0" fontId="25" fillId="0" borderId="0" applyProtection="0"/>
    <xf numFmtId="165" fontId="26" fillId="0" borderId="0" applyFont="0" applyFill="0" applyBorder="0" applyAlignment="0" applyProtection="0"/>
    <xf numFmtId="40" fontId="27" fillId="0" borderId="0" applyFont="0" applyFill="0" applyBorder="0" applyAlignment="0" applyProtection="0"/>
    <xf numFmtId="176" fontId="26" fillId="0" borderId="0" applyFont="0" applyFill="0" applyBorder="0" applyAlignment="0" applyProtection="0"/>
    <xf numFmtId="6" fontId="27" fillId="0" borderId="0" applyFont="0" applyFill="0" applyBorder="0" applyAlignment="0" applyProtection="0"/>
    <xf numFmtId="177" fontId="26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3" fillId="0" borderId="7" xfId="0" applyFont="1" applyBorder="1" applyAlignment="1">
      <alignment horizontal="right" vertical="center"/>
    </xf>
  </cellXfs>
  <cellStyles count="89">
    <cellStyle name="??" xfId="2" xr:uid="{E8B96F07-74EE-4D52-9434-7B8DB676A0BC}"/>
    <cellStyle name="?? [0.00]_PRODUCT DETAIL Q1" xfId="3" xr:uid="{3B941749-63D2-4643-99E6-5B974D67F854}"/>
    <cellStyle name="?? [0]" xfId="4" xr:uid="{05BA2E76-1F9D-4EF4-9469-E7B93924DCBF}"/>
    <cellStyle name="???? [0.00]_PRODUCT DETAIL Q1" xfId="5" xr:uid="{42756DB0-DDEA-47D8-936A-9E86ADCFC059}"/>
    <cellStyle name="????_PRODUCT DETAIL Q1" xfId="6" xr:uid="{441628F4-C886-43C5-9F76-19AFFC875971}"/>
    <cellStyle name="???_HOBONG" xfId="7" xr:uid="{67C25B5F-B4E2-4860-B985-D0547570C044}"/>
    <cellStyle name="??_(????)??????" xfId="8" xr:uid="{3323A144-5733-4614-93C2-730BDC460519}"/>
    <cellStyle name="Comma" xfId="1" builtinId="3"/>
    <cellStyle name="Comma 10" xfId="9" xr:uid="{5E2F40ED-2635-4D03-ACFA-4409FBFD16C4}"/>
    <cellStyle name="Comma 2" xfId="10" xr:uid="{C9147B53-A860-4E87-8ED9-F58929ACC633}"/>
    <cellStyle name="Comma 2 2" xfId="11" xr:uid="{3EDF0B28-FFAD-45A1-AB4F-372F00BF34FC}"/>
    <cellStyle name="Comma 2 3" xfId="12" xr:uid="{FF16A6C1-9A96-4613-8539-AE34FC19D8C2}"/>
    <cellStyle name="Comma 2 4" xfId="13" xr:uid="{45792E4B-2D71-4FB4-BCB6-319050D46911}"/>
    <cellStyle name="Comma 3" xfId="14" xr:uid="{B12373B4-6467-4F28-BD82-12BE6D7A0FA7}"/>
    <cellStyle name="Comma 3 2" xfId="15" xr:uid="{78D152B6-5B42-41F5-B825-1863F81A3587}"/>
    <cellStyle name="Comma 4" xfId="16" xr:uid="{89C38FFC-7836-4497-BD08-8D61D85770DE}"/>
    <cellStyle name="Comma 5" xfId="17" xr:uid="{ADDF1BE5-C36E-4988-8D76-A8FFB7F92806}"/>
    <cellStyle name="Comma 5 2" xfId="18" xr:uid="{E43F806B-6ECC-4E10-8203-5C3BC2C0D816}"/>
    <cellStyle name="Comma 6" xfId="19" xr:uid="{7E72B542-89EB-4434-B79F-82C3BBF0B4FC}"/>
    <cellStyle name="Comma 7" xfId="20" xr:uid="{C5908A1A-5700-4F0F-957C-F80DE1D2E71F}"/>
    <cellStyle name="Comma 7 2" xfId="21" xr:uid="{6501DF13-4205-4EC0-BE21-47F7312CF547}"/>
    <cellStyle name="Comma 8" xfId="22" xr:uid="{04EE1A3A-9627-46FB-9710-CAF7FD69EA9E}"/>
    <cellStyle name="Comma 8 2" xfId="23" xr:uid="{0A04F900-CD95-423A-A007-1253BB6455B2}"/>
    <cellStyle name="Comma 9" xfId="24" xr:uid="{7827D173-06B1-47AE-9D09-D0E75A196E66}"/>
    <cellStyle name="Comma0" xfId="25" xr:uid="{8CEC742B-4272-4156-BA83-812D7BCDFC12}"/>
    <cellStyle name="Currency0" xfId="26" xr:uid="{136807AA-B27A-4813-B468-A39DD3132563}"/>
    <cellStyle name="Date" xfId="27" xr:uid="{D1371000-029E-4BAB-BE7F-550932097D73}"/>
    <cellStyle name="Fixed" xfId="28" xr:uid="{6145335B-90B4-4783-9F21-550553AC5CAE}"/>
    <cellStyle name="Header1" xfId="29" xr:uid="{B8BCD575-B30F-48B2-91F9-364DC97EF232}"/>
    <cellStyle name="Header2" xfId="30" xr:uid="{44C7C6CF-068B-4E53-9002-7DFD50BC9D9A}"/>
    <cellStyle name="Millares [0]_Well Timing" xfId="31" xr:uid="{8C0F6F9E-35D8-48A7-BB4F-2D14463AA3D6}"/>
    <cellStyle name="Millares_Well Timing" xfId="32" xr:uid="{CB9C8777-83E8-4726-98E1-4033B82FD23F}"/>
    <cellStyle name="Moneda [0]_Well Timing" xfId="33" xr:uid="{082B9546-ACDF-45DD-BF91-0EAD36ED8AED}"/>
    <cellStyle name="Moneda_Well Timing" xfId="34" xr:uid="{AB74E70F-FC88-449C-8D8F-3338D2F5B97D}"/>
    <cellStyle name="n" xfId="35" xr:uid="{3B3486B4-93B6-4AB7-9CEF-44B1579198BC}"/>
    <cellStyle name="Normal" xfId="0" builtinId="0"/>
    <cellStyle name="Normal 10" xfId="36" xr:uid="{093D9BD9-3357-43FF-A260-E9DC369D3D1C}"/>
    <cellStyle name="Normal 11" xfId="37" xr:uid="{ABA033D8-F040-441B-BD7A-0842ABBAEF59}"/>
    <cellStyle name="Normal 12" xfId="38" xr:uid="{85BAD5B5-CA05-4876-81E0-D7077EC7F80B}"/>
    <cellStyle name="Normal 12 2" xfId="39" xr:uid="{A5F1D09C-F050-4FAB-BE50-97C9C3C26EFA}"/>
    <cellStyle name="Normal 12 2 2" xfId="40" xr:uid="{16A4FE3D-5AC6-43F9-8521-324B4C5E82F5}"/>
    <cellStyle name="Normal 12 3" xfId="41" xr:uid="{9071EAA2-8A5F-44D7-945A-BA8DBD2F1DB9}"/>
    <cellStyle name="Normal 13" xfId="42" xr:uid="{7CF9DCCC-DB7C-4393-8413-51D09C17F551}"/>
    <cellStyle name="Normal 2" xfId="43" xr:uid="{236AA8D2-0B55-400F-B13C-1DDDDC58D43B}"/>
    <cellStyle name="Normal 2 2" xfId="44" xr:uid="{DF1BA764-B7BC-435E-B24A-687D8744A184}"/>
    <cellStyle name="Normal 2 3" xfId="45" xr:uid="{BCCE998D-F720-4854-AF3E-F5142CEE3C5B}"/>
    <cellStyle name="Normal 2 4" xfId="46" xr:uid="{A401A790-27E5-4BBA-9BBE-F2C678F5662C}"/>
    <cellStyle name="Normal 2 6" xfId="47" xr:uid="{A5A07731-794F-4A0B-BF16-5E7E8A1B4F89}"/>
    <cellStyle name="Normal 2 6 2" xfId="48" xr:uid="{DF50B64A-B6B6-47CD-B0B4-8B6D01546AE1}"/>
    <cellStyle name="Normal 2_KP_gia dat 2012_63diem2100phieu" xfId="49" xr:uid="{EEB3F709-2274-42C7-A525-B0344F390F5B}"/>
    <cellStyle name="Normal 23" xfId="50" xr:uid="{CD86B223-69BF-4848-8A13-C6E242C05E89}"/>
    <cellStyle name="Normal 24" xfId="51" xr:uid="{40253D61-E3CF-413C-B4D7-CA2DF7B4154B}"/>
    <cellStyle name="Normal 3" xfId="52" xr:uid="{41193EA2-648C-425D-B988-8DCE85C1817C}"/>
    <cellStyle name="Normal 4" xfId="53" xr:uid="{90B2368B-28E2-4AB6-97DE-B5AEE0AB0395}"/>
    <cellStyle name="Normal 4 2" xfId="54" xr:uid="{7D7E0FAD-5F2B-4FC4-B29D-20B0F87C4CC8}"/>
    <cellStyle name="Normal 4_DT_Giadat_2015_Nhontrach" xfId="55" xr:uid="{29BE38E6-ECB1-4A4C-A875-A00B0381F747}"/>
    <cellStyle name="Normal 5" xfId="56" xr:uid="{C590800A-AE26-4BBF-97E2-3AB724B8F565}"/>
    <cellStyle name="Normal 5 2" xfId="57" xr:uid="{8DF95101-0C85-4390-B9BD-7B8F4098670E}"/>
    <cellStyle name="Normal 5 2 2" xfId="58" xr:uid="{45D11432-B2AE-4422-A571-EB63C17F7D8F}"/>
    <cellStyle name="Normal 6" xfId="59" xr:uid="{366EA22E-F9F4-4C3D-A4A2-50515CE359C2}"/>
    <cellStyle name="Normal 6 2" xfId="60" xr:uid="{249B4972-F2DD-4BEE-A712-206E4A1DD805}"/>
    <cellStyle name="Normal 7" xfId="61" xr:uid="{69781451-34B0-4093-B52B-609D77E1FC10}"/>
    <cellStyle name="Normal 8" xfId="62" xr:uid="{5C04C117-B347-499A-B664-354E7226383A}"/>
    <cellStyle name="Normal 8 2" xfId="63" xr:uid="{D7AB7334-8E16-4B29-A6CE-9183EF1B2054}"/>
    <cellStyle name="Normal 9" xfId="64" xr:uid="{D739104C-CBAB-4FF9-B234-1668D07E9ECD}"/>
    <cellStyle name="vnhead1" xfId="65" xr:uid="{BBF4048A-8AAD-4AC1-8C4E-ECBC99B3435C}"/>
    <cellStyle name="vnhead3" xfId="66" xr:uid="{2D816157-4039-4899-8C3E-2C8E87F4FE5F}"/>
    <cellStyle name="vntxt1" xfId="67" xr:uid="{FD61E260-9322-4209-B4FC-1FE6CB19A607}"/>
    <cellStyle name="vntxt2" xfId="68" xr:uid="{AF22188C-FEA4-43E2-BE66-2E9C84622490}"/>
    <cellStyle name=" [0.00]_ Att. 1- Cover" xfId="69" xr:uid="{281900F1-8352-45DB-8A83-0E74186611F6}"/>
    <cellStyle name="_ Att. 1- Cover" xfId="70" xr:uid="{35D1CF67-24A7-4FAE-A239-B5304B046BCB}"/>
    <cellStyle name="?_ Att. 1- Cover" xfId="71" xr:uid="{B7442429-1EA9-4555-B577-4AC727C7955E}"/>
    <cellStyle name="똿뗦먛귟 [0.00]_PRODUCT DETAIL Q1" xfId="72" xr:uid="{BA02E13C-D667-42E0-AF1A-FDFA1F2621F8}"/>
    <cellStyle name="똿뗦먛귟_PRODUCT DETAIL Q1" xfId="73" xr:uid="{D1BB75D5-85A7-437C-8814-EAFEDDF492E6}"/>
    <cellStyle name="믅됞 [0.00]_PRODUCT DETAIL Q1" xfId="74" xr:uid="{06FA550C-D43B-458B-9E21-D26964F9D672}"/>
    <cellStyle name="믅됞_PRODUCT DETAIL Q1" xfId="75" xr:uid="{0260AB37-FC98-4DCE-8AC1-721F87798DDE}"/>
    <cellStyle name="백분율_95" xfId="76" xr:uid="{20F3C128-843C-4405-B762-518C63FE2E8C}"/>
    <cellStyle name="뷭?_BOOKSHIP" xfId="77" xr:uid="{2DDED7C3-A5A3-454E-9CAE-C6CB79EB87E7}"/>
    <cellStyle name="콤마 [0]_1202" xfId="78" xr:uid="{FDC736F4-2BAE-49C8-BA27-6916EBC69C27}"/>
    <cellStyle name="콤마_1202" xfId="79" xr:uid="{4BFF8A93-72A4-4AE7-B6EF-B2AC960A4B28}"/>
    <cellStyle name="통화 [0]_1202" xfId="80" xr:uid="{76D4ADAB-F7FC-4F11-9554-3BC65D2BDBC9}"/>
    <cellStyle name="통화_1202" xfId="81" xr:uid="{025AFD61-0B3B-444B-98A7-974C7B3C4D6E}"/>
    <cellStyle name="표준_(정보부문)월별인원계획" xfId="82" xr:uid="{F3A2000D-9187-4324-A233-CF9B9C31F74B}"/>
    <cellStyle name="一般_99Q3647-ALL-CAS2" xfId="83" xr:uid="{1746075E-D8F3-42D7-864C-9CE168873270}"/>
    <cellStyle name="千分位[0]_Book1" xfId="84" xr:uid="{6E13C8C2-E29B-4A76-8697-A63DE5DEE110}"/>
    <cellStyle name="千分位_99Q3647-ALL-CAS2" xfId="85" xr:uid="{CC25E031-817E-49A8-AA2E-621B3399790F}"/>
    <cellStyle name="貨幣 [0]_Book1" xfId="86" xr:uid="{663A5314-6DF4-4C1E-87D9-7D7FDB6CCC3F}"/>
    <cellStyle name="貨幣[0]_BRE" xfId="87" xr:uid="{4031853D-8E8B-41C8-90F7-E4B2A9A83F62}"/>
    <cellStyle name="貨幣_Book1" xfId="88" xr:uid="{A9E55EDD-DE12-45EA-902F-65E7CCA7A7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20"/>
  <sheetViews>
    <sheetView tabSelected="1" topLeftCell="B1" zoomScale="80" zoomScaleNormal="80" workbookViewId="0">
      <selection activeCell="B1" sqref="B1:N1"/>
    </sheetView>
  </sheetViews>
  <sheetFormatPr defaultRowHeight="15.75"/>
  <cols>
    <col min="1" max="1" width="0" style="9" hidden="1" customWidth="1"/>
    <col min="2" max="2" width="9.5703125" style="10" bestFit="1" customWidth="1"/>
    <col min="3" max="3" width="49.42578125" style="11" customWidth="1"/>
    <col min="4" max="4" width="28.42578125" style="11" customWidth="1"/>
    <col min="5" max="5" width="31" style="11" customWidth="1"/>
    <col min="6" max="6" width="15.85546875" style="8" customWidth="1"/>
    <col min="7" max="7" width="12.85546875" style="12" customWidth="1"/>
    <col min="8" max="8" width="14.42578125" style="13" customWidth="1"/>
    <col min="9" max="9" width="13.7109375" style="13" customWidth="1"/>
    <col min="10" max="10" width="12.85546875" style="13" customWidth="1"/>
    <col min="11" max="11" width="15.28515625" style="16" customWidth="1"/>
    <col min="12" max="12" width="13.42578125" style="16" customWidth="1"/>
    <col min="13" max="13" width="14" style="17" customWidth="1"/>
    <col min="14" max="14" width="15.28515625" style="17" customWidth="1"/>
    <col min="15" max="16384" width="9.140625" style="9"/>
  </cols>
  <sheetData>
    <row r="1" spans="1:14">
      <c r="B1" s="26" t="s">
        <v>59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41.25" customHeight="1">
      <c r="A2" s="19"/>
      <c r="B2" s="22" t="s">
        <v>0</v>
      </c>
      <c r="C2" s="22" t="s">
        <v>1</v>
      </c>
      <c r="D2" s="22" t="s">
        <v>2</v>
      </c>
      <c r="E2" s="22"/>
      <c r="F2" s="23" t="s">
        <v>53</v>
      </c>
      <c r="G2" s="24" t="s">
        <v>32</v>
      </c>
      <c r="H2" s="23" t="s">
        <v>35</v>
      </c>
      <c r="I2" s="23" t="s">
        <v>36</v>
      </c>
      <c r="J2" s="23" t="s">
        <v>54</v>
      </c>
      <c r="K2" s="23" t="s">
        <v>55</v>
      </c>
      <c r="L2" s="23" t="s">
        <v>56</v>
      </c>
      <c r="M2" s="25" t="s">
        <v>57</v>
      </c>
      <c r="N2" s="25" t="s">
        <v>58</v>
      </c>
    </row>
    <row r="3" spans="1:14" ht="28.5" customHeight="1">
      <c r="A3" s="19"/>
      <c r="B3" s="22"/>
      <c r="C3" s="22"/>
      <c r="D3" s="1" t="s">
        <v>33</v>
      </c>
      <c r="E3" s="1" t="s">
        <v>34</v>
      </c>
      <c r="F3" s="23"/>
      <c r="G3" s="24"/>
      <c r="H3" s="23"/>
      <c r="I3" s="23"/>
      <c r="J3" s="23"/>
      <c r="K3" s="23"/>
      <c r="L3" s="23"/>
      <c r="M3" s="25"/>
      <c r="N3" s="25"/>
    </row>
    <row r="4" spans="1:14">
      <c r="A4" s="19"/>
      <c r="B4" s="1"/>
      <c r="C4" s="7" t="s">
        <v>31</v>
      </c>
      <c r="D4" s="7"/>
      <c r="E4" s="7"/>
      <c r="F4" s="6"/>
      <c r="G4" s="5"/>
      <c r="H4" s="6"/>
      <c r="I4" s="8"/>
      <c r="J4" s="8"/>
      <c r="K4" s="20"/>
      <c r="L4" s="20"/>
      <c r="M4" s="21"/>
      <c r="N4" s="21"/>
    </row>
    <row r="5" spans="1:14">
      <c r="A5" s="14" t="s">
        <v>37</v>
      </c>
      <c r="B5" s="2">
        <v>1</v>
      </c>
      <c r="C5" s="3" t="s">
        <v>4</v>
      </c>
      <c r="D5" s="3" t="s">
        <v>6</v>
      </c>
      <c r="E5" s="3" t="s">
        <v>52</v>
      </c>
      <c r="F5" s="4">
        <v>900</v>
      </c>
      <c r="G5" s="5">
        <f t="shared" ref="G5:G19" si="0">H5/F5</f>
        <v>1</v>
      </c>
      <c r="H5" s="4">
        <v>900</v>
      </c>
      <c r="I5" s="8">
        <f>H5*70%</f>
        <v>630</v>
      </c>
      <c r="J5" s="8">
        <f>H5*60%</f>
        <v>540</v>
      </c>
      <c r="K5" s="20">
        <f>0.6*F5</f>
        <v>540</v>
      </c>
      <c r="L5" s="20">
        <f>0.68*F5</f>
        <v>612</v>
      </c>
      <c r="M5" s="21">
        <f>I5/L5</f>
        <v>1.0294117647058822</v>
      </c>
      <c r="N5" s="21">
        <f>J5/K5</f>
        <v>1</v>
      </c>
    </row>
    <row r="6" spans="1:14" ht="31.5">
      <c r="A6" s="14" t="s">
        <v>38</v>
      </c>
      <c r="B6" s="2">
        <v>2</v>
      </c>
      <c r="C6" s="3" t="s">
        <v>7</v>
      </c>
      <c r="D6" s="3" t="s">
        <v>8</v>
      </c>
      <c r="E6" s="3"/>
      <c r="F6" s="4">
        <v>800</v>
      </c>
      <c r="G6" s="5">
        <f t="shared" si="0"/>
        <v>1</v>
      </c>
      <c r="H6" s="4">
        <v>800</v>
      </c>
      <c r="I6" s="8">
        <f t="shared" ref="I6:I19" si="1">H6*70%</f>
        <v>560</v>
      </c>
      <c r="J6" s="8">
        <f t="shared" ref="J6:J19" si="2">H6*60%</f>
        <v>480</v>
      </c>
      <c r="K6" s="20">
        <f t="shared" ref="K6:K19" si="3">0.6*F6</f>
        <v>480</v>
      </c>
      <c r="L6" s="20">
        <f t="shared" ref="L6:L19" si="4">0.68*F6</f>
        <v>544</v>
      </c>
      <c r="M6" s="21">
        <f t="shared" ref="M6:M19" si="5">I6/L6</f>
        <v>1.0294117647058822</v>
      </c>
      <c r="N6" s="21">
        <f t="shared" ref="N6:N19" si="6">J6/K6</f>
        <v>1</v>
      </c>
    </row>
    <row r="7" spans="1:14" ht="47.25">
      <c r="A7" s="14" t="s">
        <v>39</v>
      </c>
      <c r="B7" s="2">
        <v>3</v>
      </c>
      <c r="C7" s="3" t="s">
        <v>7</v>
      </c>
      <c r="D7" s="3" t="s">
        <v>9</v>
      </c>
      <c r="E7" s="3" t="s">
        <v>10</v>
      </c>
      <c r="F7" s="4">
        <v>700</v>
      </c>
      <c r="G7" s="5">
        <f t="shared" si="0"/>
        <v>1</v>
      </c>
      <c r="H7" s="4">
        <v>700</v>
      </c>
      <c r="I7" s="8">
        <f t="shared" si="1"/>
        <v>489.99999999999994</v>
      </c>
      <c r="J7" s="8">
        <f t="shared" si="2"/>
        <v>420</v>
      </c>
      <c r="K7" s="20">
        <f t="shared" si="3"/>
        <v>420</v>
      </c>
      <c r="L7" s="20">
        <f t="shared" si="4"/>
        <v>476.00000000000006</v>
      </c>
      <c r="M7" s="21">
        <f t="shared" si="5"/>
        <v>1.029411764705882</v>
      </c>
      <c r="N7" s="21">
        <f t="shared" si="6"/>
        <v>1</v>
      </c>
    </row>
    <row r="8" spans="1:14" ht="47.25">
      <c r="A8" s="14" t="s">
        <v>40</v>
      </c>
      <c r="B8" s="2">
        <v>4</v>
      </c>
      <c r="C8" s="3" t="s">
        <v>11</v>
      </c>
      <c r="D8" s="3" t="s">
        <v>12</v>
      </c>
      <c r="E8" s="3" t="s">
        <v>13</v>
      </c>
      <c r="F8" s="4">
        <v>600</v>
      </c>
      <c r="G8" s="5">
        <f t="shared" si="0"/>
        <v>1</v>
      </c>
      <c r="H8" s="4">
        <v>600</v>
      </c>
      <c r="I8" s="8">
        <f t="shared" si="1"/>
        <v>420</v>
      </c>
      <c r="J8" s="8">
        <f t="shared" si="2"/>
        <v>360</v>
      </c>
      <c r="K8" s="20">
        <f t="shared" si="3"/>
        <v>360</v>
      </c>
      <c r="L8" s="20">
        <f t="shared" si="4"/>
        <v>408.00000000000006</v>
      </c>
      <c r="M8" s="21">
        <f t="shared" si="5"/>
        <v>1.0294117647058822</v>
      </c>
      <c r="N8" s="21">
        <f t="shared" si="6"/>
        <v>1</v>
      </c>
    </row>
    <row r="9" spans="1:14" ht="47.25">
      <c r="A9" s="14" t="s">
        <v>41</v>
      </c>
      <c r="B9" s="2">
        <v>5</v>
      </c>
      <c r="C9" s="3" t="s">
        <v>11</v>
      </c>
      <c r="D9" s="3" t="s">
        <v>13</v>
      </c>
      <c r="E9" s="3" t="s">
        <v>14</v>
      </c>
      <c r="F9" s="4">
        <v>1000</v>
      </c>
      <c r="G9" s="5">
        <f t="shared" si="0"/>
        <v>1</v>
      </c>
      <c r="H9" s="4">
        <v>1000</v>
      </c>
      <c r="I9" s="8">
        <f t="shared" si="1"/>
        <v>700</v>
      </c>
      <c r="J9" s="8">
        <f t="shared" si="2"/>
        <v>600</v>
      </c>
      <c r="K9" s="20">
        <f t="shared" si="3"/>
        <v>600</v>
      </c>
      <c r="L9" s="20">
        <f t="shared" si="4"/>
        <v>680</v>
      </c>
      <c r="M9" s="21">
        <f t="shared" si="5"/>
        <v>1.0294117647058822</v>
      </c>
      <c r="N9" s="21">
        <f t="shared" si="6"/>
        <v>1</v>
      </c>
    </row>
    <row r="10" spans="1:14" ht="31.5">
      <c r="A10" s="14" t="s">
        <v>42</v>
      </c>
      <c r="B10" s="2">
        <v>6</v>
      </c>
      <c r="C10" s="3" t="s">
        <v>11</v>
      </c>
      <c r="D10" s="3" t="s">
        <v>14</v>
      </c>
      <c r="E10" s="3" t="s">
        <v>15</v>
      </c>
      <c r="F10" s="4">
        <v>1000</v>
      </c>
      <c r="G10" s="5">
        <f t="shared" si="0"/>
        <v>1</v>
      </c>
      <c r="H10" s="4">
        <v>1000</v>
      </c>
      <c r="I10" s="8">
        <f t="shared" si="1"/>
        <v>700</v>
      </c>
      <c r="J10" s="8">
        <f t="shared" si="2"/>
        <v>600</v>
      </c>
      <c r="K10" s="20">
        <f t="shared" si="3"/>
        <v>600</v>
      </c>
      <c r="L10" s="20">
        <f t="shared" si="4"/>
        <v>680</v>
      </c>
      <c r="M10" s="21">
        <f t="shared" si="5"/>
        <v>1.0294117647058822</v>
      </c>
      <c r="N10" s="21">
        <f t="shared" si="6"/>
        <v>1</v>
      </c>
    </row>
    <row r="11" spans="1:14" ht="47.25">
      <c r="A11" s="14" t="s">
        <v>43</v>
      </c>
      <c r="B11" s="2">
        <v>7</v>
      </c>
      <c r="C11" s="3" t="s">
        <v>11</v>
      </c>
      <c r="D11" s="3" t="s">
        <v>16</v>
      </c>
      <c r="E11" s="3" t="s">
        <v>17</v>
      </c>
      <c r="F11" s="4">
        <v>500</v>
      </c>
      <c r="G11" s="5">
        <f t="shared" si="0"/>
        <v>1</v>
      </c>
      <c r="H11" s="4">
        <v>500</v>
      </c>
      <c r="I11" s="8">
        <f t="shared" si="1"/>
        <v>350</v>
      </c>
      <c r="J11" s="8">
        <f t="shared" si="2"/>
        <v>300</v>
      </c>
      <c r="K11" s="20">
        <f t="shared" si="3"/>
        <v>300</v>
      </c>
      <c r="L11" s="20">
        <f t="shared" si="4"/>
        <v>340</v>
      </c>
      <c r="M11" s="21">
        <f t="shared" si="5"/>
        <v>1.0294117647058822</v>
      </c>
      <c r="N11" s="21">
        <f t="shared" si="6"/>
        <v>1</v>
      </c>
    </row>
    <row r="12" spans="1:14" ht="47.25">
      <c r="A12" s="14" t="s">
        <v>44</v>
      </c>
      <c r="B12" s="2">
        <v>8</v>
      </c>
      <c r="C12" s="3" t="s">
        <v>11</v>
      </c>
      <c r="D12" s="3" t="s">
        <v>18</v>
      </c>
      <c r="E12" s="3" t="s">
        <v>19</v>
      </c>
      <c r="F12" s="4">
        <v>700</v>
      </c>
      <c r="G12" s="5">
        <f t="shared" si="0"/>
        <v>1</v>
      </c>
      <c r="H12" s="4">
        <v>700</v>
      </c>
      <c r="I12" s="8">
        <f t="shared" si="1"/>
        <v>489.99999999999994</v>
      </c>
      <c r="J12" s="8">
        <f t="shared" si="2"/>
        <v>420</v>
      </c>
      <c r="K12" s="20">
        <f t="shared" si="3"/>
        <v>420</v>
      </c>
      <c r="L12" s="20">
        <f t="shared" si="4"/>
        <v>476.00000000000006</v>
      </c>
      <c r="M12" s="21">
        <f t="shared" si="5"/>
        <v>1.029411764705882</v>
      </c>
      <c r="N12" s="21">
        <f t="shared" si="6"/>
        <v>1</v>
      </c>
    </row>
    <row r="13" spans="1:14" ht="47.25">
      <c r="A13" s="14" t="s">
        <v>45</v>
      </c>
      <c r="B13" s="2">
        <v>9</v>
      </c>
      <c r="C13" s="3" t="s">
        <v>11</v>
      </c>
      <c r="D13" s="3" t="s">
        <v>20</v>
      </c>
      <c r="E13" s="3" t="s">
        <v>21</v>
      </c>
      <c r="F13" s="4">
        <v>500</v>
      </c>
      <c r="G13" s="5">
        <f t="shared" si="0"/>
        <v>1</v>
      </c>
      <c r="H13" s="4">
        <v>500</v>
      </c>
      <c r="I13" s="8">
        <f t="shared" si="1"/>
        <v>350</v>
      </c>
      <c r="J13" s="8">
        <f t="shared" si="2"/>
        <v>300</v>
      </c>
      <c r="K13" s="20">
        <f t="shared" si="3"/>
        <v>300</v>
      </c>
      <c r="L13" s="20">
        <f t="shared" si="4"/>
        <v>340</v>
      </c>
      <c r="M13" s="21">
        <f t="shared" si="5"/>
        <v>1.0294117647058822</v>
      </c>
      <c r="N13" s="21">
        <f t="shared" si="6"/>
        <v>1</v>
      </c>
    </row>
    <row r="14" spans="1:14">
      <c r="A14" s="14" t="s">
        <v>46</v>
      </c>
      <c r="B14" s="2">
        <v>10</v>
      </c>
      <c r="C14" s="3" t="s">
        <v>22</v>
      </c>
      <c r="D14" s="3" t="s">
        <v>4</v>
      </c>
      <c r="E14" s="3" t="s">
        <v>23</v>
      </c>
      <c r="F14" s="4">
        <v>400</v>
      </c>
      <c r="G14" s="5">
        <f t="shared" si="0"/>
        <v>1</v>
      </c>
      <c r="H14" s="4">
        <v>400</v>
      </c>
      <c r="I14" s="8">
        <f t="shared" si="1"/>
        <v>280</v>
      </c>
      <c r="J14" s="8">
        <f t="shared" si="2"/>
        <v>240</v>
      </c>
      <c r="K14" s="20">
        <f t="shared" si="3"/>
        <v>240</v>
      </c>
      <c r="L14" s="20">
        <f t="shared" si="4"/>
        <v>272</v>
      </c>
      <c r="M14" s="21">
        <f t="shared" si="5"/>
        <v>1.0294117647058822</v>
      </c>
      <c r="N14" s="21">
        <f t="shared" si="6"/>
        <v>1</v>
      </c>
    </row>
    <row r="15" spans="1:14" ht="31.5">
      <c r="A15" s="14" t="s">
        <v>47</v>
      </c>
      <c r="B15" s="2">
        <v>11</v>
      </c>
      <c r="C15" s="3" t="s">
        <v>24</v>
      </c>
      <c r="D15" s="3" t="s">
        <v>4</v>
      </c>
      <c r="E15" s="3" t="s">
        <v>25</v>
      </c>
      <c r="F15" s="4">
        <v>500</v>
      </c>
      <c r="G15" s="5">
        <f t="shared" si="0"/>
        <v>1</v>
      </c>
      <c r="H15" s="4">
        <v>500</v>
      </c>
      <c r="I15" s="8">
        <f t="shared" si="1"/>
        <v>350</v>
      </c>
      <c r="J15" s="8">
        <f t="shared" si="2"/>
        <v>300</v>
      </c>
      <c r="K15" s="20">
        <f t="shared" si="3"/>
        <v>300</v>
      </c>
      <c r="L15" s="20">
        <f t="shared" si="4"/>
        <v>340</v>
      </c>
      <c r="M15" s="21">
        <f t="shared" si="5"/>
        <v>1.0294117647058822</v>
      </c>
      <c r="N15" s="21">
        <f t="shared" si="6"/>
        <v>1</v>
      </c>
    </row>
    <row r="16" spans="1:14" ht="47.25">
      <c r="A16" s="14" t="s">
        <v>48</v>
      </c>
      <c r="B16" s="2">
        <v>12</v>
      </c>
      <c r="C16" s="3" t="s">
        <v>26</v>
      </c>
      <c r="D16" s="3" t="s">
        <v>27</v>
      </c>
      <c r="E16" s="3" t="s">
        <v>28</v>
      </c>
      <c r="F16" s="4">
        <v>500</v>
      </c>
      <c r="G16" s="5">
        <f t="shared" si="0"/>
        <v>1</v>
      </c>
      <c r="H16" s="4">
        <v>500</v>
      </c>
      <c r="I16" s="8">
        <f t="shared" si="1"/>
        <v>350</v>
      </c>
      <c r="J16" s="8">
        <f t="shared" si="2"/>
        <v>300</v>
      </c>
      <c r="K16" s="20">
        <f t="shared" si="3"/>
        <v>300</v>
      </c>
      <c r="L16" s="20">
        <f t="shared" si="4"/>
        <v>340</v>
      </c>
      <c r="M16" s="21">
        <f t="shared" si="5"/>
        <v>1.0294117647058822</v>
      </c>
      <c r="N16" s="21">
        <f t="shared" si="6"/>
        <v>1</v>
      </c>
    </row>
    <row r="17" spans="1:14" ht="31.5">
      <c r="A17" s="15" t="s">
        <v>49</v>
      </c>
      <c r="B17" s="2">
        <v>13</v>
      </c>
      <c r="C17" s="3" t="s">
        <v>29</v>
      </c>
      <c r="D17" s="3" t="s">
        <v>3</v>
      </c>
      <c r="E17" s="3"/>
      <c r="F17" s="4">
        <v>600</v>
      </c>
      <c r="G17" s="5">
        <f t="shared" si="0"/>
        <v>1</v>
      </c>
      <c r="H17" s="4">
        <v>600</v>
      </c>
      <c r="I17" s="8">
        <f t="shared" si="1"/>
        <v>420</v>
      </c>
      <c r="J17" s="8">
        <f t="shared" si="2"/>
        <v>360</v>
      </c>
      <c r="K17" s="20">
        <f t="shared" si="3"/>
        <v>360</v>
      </c>
      <c r="L17" s="20">
        <f t="shared" si="4"/>
        <v>408.00000000000006</v>
      </c>
      <c r="M17" s="21">
        <f t="shared" si="5"/>
        <v>1.0294117647058822</v>
      </c>
      <c r="N17" s="21">
        <f t="shared" si="6"/>
        <v>1</v>
      </c>
    </row>
    <row r="18" spans="1:14">
      <c r="A18" s="14" t="s">
        <v>50</v>
      </c>
      <c r="B18" s="2">
        <v>14</v>
      </c>
      <c r="C18" s="3" t="s">
        <v>30</v>
      </c>
      <c r="D18" s="3" t="s">
        <v>3</v>
      </c>
      <c r="E18" s="3"/>
      <c r="F18" s="4">
        <v>400</v>
      </c>
      <c r="G18" s="5">
        <f t="shared" si="0"/>
        <v>1</v>
      </c>
      <c r="H18" s="4">
        <v>400</v>
      </c>
      <c r="I18" s="8">
        <f t="shared" si="1"/>
        <v>280</v>
      </c>
      <c r="J18" s="8">
        <f t="shared" si="2"/>
        <v>240</v>
      </c>
      <c r="K18" s="20">
        <f t="shared" si="3"/>
        <v>240</v>
      </c>
      <c r="L18" s="20">
        <f t="shared" si="4"/>
        <v>272</v>
      </c>
      <c r="M18" s="21">
        <f t="shared" si="5"/>
        <v>1.0294117647058822</v>
      </c>
      <c r="N18" s="21">
        <f t="shared" si="6"/>
        <v>1</v>
      </c>
    </row>
    <row r="19" spans="1:14">
      <c r="A19" s="14" t="s">
        <v>51</v>
      </c>
      <c r="B19" s="2">
        <v>15</v>
      </c>
      <c r="C19" s="3" t="s">
        <v>5</v>
      </c>
      <c r="D19" s="3" t="s">
        <v>3</v>
      </c>
      <c r="E19" s="3"/>
      <c r="F19" s="4">
        <v>300</v>
      </c>
      <c r="G19" s="5">
        <f t="shared" si="0"/>
        <v>1</v>
      </c>
      <c r="H19" s="4">
        <v>300</v>
      </c>
      <c r="I19" s="8">
        <f t="shared" si="1"/>
        <v>210</v>
      </c>
      <c r="J19" s="8">
        <f t="shared" si="2"/>
        <v>180</v>
      </c>
      <c r="K19" s="20">
        <f t="shared" si="3"/>
        <v>180</v>
      </c>
      <c r="L19" s="20">
        <f t="shared" si="4"/>
        <v>204.00000000000003</v>
      </c>
      <c r="M19" s="21">
        <f t="shared" si="5"/>
        <v>1.0294117647058822</v>
      </c>
      <c r="N19" s="21">
        <f t="shared" si="6"/>
        <v>1</v>
      </c>
    </row>
    <row r="20" spans="1:14">
      <c r="F20" s="18"/>
    </row>
  </sheetData>
  <autoFilter ref="A2:N2" xr:uid="{1057FE0E-9BD3-4BA1-ADED-336EF71DE582}">
    <filterColumn colId="3" showButton="0"/>
  </autoFilter>
  <mergeCells count="13">
    <mergeCell ref="B1:N1"/>
    <mergeCell ref="K2:K3"/>
    <mergeCell ref="L2:L3"/>
    <mergeCell ref="M2:M3"/>
    <mergeCell ref="N2:N3"/>
    <mergeCell ref="D2:E2"/>
    <mergeCell ref="B2:B3"/>
    <mergeCell ref="C2:C3"/>
    <mergeCell ref="J2:J3"/>
    <mergeCell ref="I2:I3"/>
    <mergeCell ref="H2:H3"/>
    <mergeCell ref="G2:G3"/>
    <mergeCell ref="F2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2025-10-15T22:37:22Z</dcterms:modified>
</cp:coreProperties>
</file>